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wopi.dropbox.com/wopi/files/oid_12116934927010067200/WOPIServiceId_TP_DROPBOX_PLUS/WOPIUserId_-/"/>
    </mc:Choice>
  </mc:AlternateContent>
  <xr:revisionPtr revIDLastSave="5" documentId="13_ncr:1_{4E7054F6-8C8A-43C3-BEDB-50221F6C39FD}" xr6:coauthVersionLast="47" xr6:coauthVersionMax="47" xr10:uidLastSave="{1B216FB8-D3E7-42B3-B0AA-4F2B155CB41D}"/>
  <bookViews>
    <workbookView xWindow="28680" yWindow="-120" windowWidth="29040" windowHeight="15720" xr2:uid="{00000000-000D-0000-FFFF-FFFF00000000}"/>
  </bookViews>
  <sheets>
    <sheet name="Priser" sheetId="1" r:id="rId1"/>
  </sheets>
  <definedNames>
    <definedName name="_xlnm.Print_Area" localSheetId="0">Priser!$B:$G</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45" i="1" l="1"/>
  <c r="H42" i="1"/>
  <c r="H29" i="1"/>
  <c r="H26" i="1"/>
  <c r="H10" i="1"/>
  <c r="H40" i="1"/>
  <c r="H39" i="1"/>
  <c r="H38" i="1"/>
  <c r="H37" i="1"/>
  <c r="H36" i="1"/>
  <c r="H35" i="1"/>
  <c r="H34" i="1"/>
  <c r="H33" i="1"/>
  <c r="H32" i="1"/>
  <c r="H31" i="1"/>
  <c r="H30" i="1"/>
  <c r="H24" i="1"/>
  <c r="H23" i="1"/>
  <c r="H22" i="1"/>
  <c r="H11" i="1"/>
  <c r="H12" i="1"/>
  <c r="H13" i="1"/>
  <c r="H14" i="1"/>
  <c r="H15" i="1"/>
  <c r="H16" i="1"/>
  <c r="H17" i="1"/>
  <c r="H18" i="1"/>
  <c r="H19" i="1"/>
  <c r="H20" i="1"/>
  <c r="H21" i="1"/>
</calcChain>
</file>

<file path=xl/sharedStrings.xml><?xml version="1.0" encoding="utf-8"?>
<sst xmlns="http://schemas.openxmlformats.org/spreadsheetml/2006/main" count="99" uniqueCount="95">
  <si>
    <t>SUM</t>
  </si>
  <si>
    <t>DIN PRIS</t>
  </si>
  <si>
    <t>TOTALPRISER</t>
  </si>
  <si>
    <t>EVALUERINGSSUM (OVERFØRES TIL KGV)</t>
  </si>
  <si>
    <t>Oppgitte volumer er satt kun for å sammenligne tilbyderne og er ikke bindende for oppdragsgiver.</t>
  </si>
  <si>
    <t>Tilbyder skal ikke gjøre endringer i oppsettet og skal fylle ut grønne punkter.</t>
  </si>
  <si>
    <t>Evalueringssum (gult felt) overføres til Mercell Tendsign (KGV).</t>
  </si>
  <si>
    <t>Post</t>
  </si>
  <si>
    <t>Beskrivelse</t>
  </si>
  <si>
    <t>Antall</t>
  </si>
  <si>
    <t>25285 Høyttalersystem og scenemonitorer til Gamlekinoen på Voss</t>
  </si>
  <si>
    <t>Utstyr type</t>
  </si>
  <si>
    <t>Tilbudt utstyr</t>
  </si>
  <si>
    <t>1.1</t>
  </si>
  <si>
    <t>1.2</t>
  </si>
  <si>
    <t>1.3</t>
  </si>
  <si>
    <t>1.4</t>
  </si>
  <si>
    <t>1.5</t>
  </si>
  <si>
    <t>1.6</t>
  </si>
  <si>
    <t>1.7</t>
  </si>
  <si>
    <t>1.8</t>
  </si>
  <si>
    <t>1.9</t>
  </si>
  <si>
    <t>1.10</t>
  </si>
  <si>
    <t>1.11</t>
  </si>
  <si>
    <t>1.12</t>
  </si>
  <si>
    <t>1.13</t>
  </si>
  <si>
    <t>1.14</t>
  </si>
  <si>
    <t>1.15</t>
  </si>
  <si>
    <t>Høyttalersystem</t>
  </si>
  <si>
    <t>Hoved høyttalere flydd i punktheiser</t>
  </si>
  <si>
    <t>Sub basshøyttalere som del av flydd cluster</t>
  </si>
  <si>
    <r>
      <rPr>
        <b/>
        <sz val="11"/>
        <color theme="1"/>
        <rFont val="Calibri"/>
        <family val="2"/>
        <scheme val="minor"/>
      </rPr>
      <t>Opsjon</t>
    </r>
    <r>
      <rPr>
        <sz val="11"/>
        <color theme="1"/>
        <rFont val="Calibri"/>
        <family val="2"/>
        <scheme val="minor"/>
      </rPr>
      <t xml:space="preserve"> Sub bass høyttalere på gulv foran scene.</t>
    </r>
  </si>
  <si>
    <t>Oppheng - rigging</t>
  </si>
  <si>
    <t>Frontfill høyttalere , for scenefront</t>
  </si>
  <si>
    <t>Forsterkere til høyttalersystem</t>
  </si>
  <si>
    <t>Høyttalerprosessor/DSP</t>
  </si>
  <si>
    <t>Kabel infrastruktur</t>
  </si>
  <si>
    <t>Scenemonitorer</t>
  </si>
  <si>
    <r>
      <rPr>
        <b/>
        <sz val="11"/>
        <color theme="1"/>
        <rFont val="Calibri"/>
        <family val="2"/>
        <scheme val="minor"/>
      </rPr>
      <t>Opsjon</t>
    </r>
    <r>
      <rPr>
        <sz val="11"/>
        <color theme="1"/>
        <rFont val="Calibri"/>
        <family val="2"/>
        <scheme val="minor"/>
      </rPr>
      <t xml:space="preserve"> scenemonitorer</t>
    </r>
  </si>
  <si>
    <t>Rack på til monitorforsterkere</t>
  </si>
  <si>
    <t>Høyttalerkabel for monitorer (alt. hybrid powercon + XLR)</t>
  </si>
  <si>
    <t>Tilpasset toppkasser og rigging/flyramme</t>
  </si>
  <si>
    <t>Bestykning minimum 2x18" driver pr. kabinett, alternativt doble antall kabinett med 1 x 18" driver.  Disse er tenkt som supplering ved arrangementer med ekstra behov for lavfrekvent lydtrykknivå.</t>
  </si>
  <si>
    <t>Flyrammer og braketter for alle høyttalere som skal flys</t>
  </si>
  <si>
    <t>Forsterkere til alle høyttalere montert i AVR03. Dersom tilbudt løsning har høyttalere med innebygget forsterker settes linje i 0.</t>
  </si>
  <si>
    <t>Som over med 15" basselement</t>
  </si>
  <si>
    <t>lengde 3m</t>
  </si>
  <si>
    <t>lengde 5m</t>
  </si>
  <si>
    <t>lengde 10m</t>
  </si>
  <si>
    <t>lengde 15m</t>
  </si>
  <si>
    <t>Høyttalercluster med toppkasser med horn og basselementer som bør være minimum 8". Tilbudt løsning skal kunne dekke hele salen uten behov for delayhøyttalere.</t>
  </si>
  <si>
    <t>Komplett intern signalkabling og høyttalerkabling fra AV3 til aktuelle uttaksbokser.  Og fra uttaksbokser til høyttalere, inkludert plugger og kontakter. Panel, kontakter og kabling for å legge ut inn/utganger som skal være patchbare i AVR02.</t>
  </si>
  <si>
    <t>Kompakt utførelse eks 6" + horn Inkludert forsterker/prosessor</t>
  </si>
  <si>
    <t>Diverse kostnader</t>
  </si>
  <si>
    <t>1.16</t>
  </si>
  <si>
    <t>1.17</t>
  </si>
  <si>
    <t>1.18</t>
  </si>
  <si>
    <t>1.19</t>
  </si>
  <si>
    <t>1.20</t>
  </si>
  <si>
    <t>1.21</t>
  </si>
  <si>
    <t>1.22</t>
  </si>
  <si>
    <t>1.23</t>
  </si>
  <si>
    <t>1.24</t>
  </si>
  <si>
    <t>1.25</t>
  </si>
  <si>
    <t>1.26</t>
  </si>
  <si>
    <t>1.27</t>
  </si>
  <si>
    <t>Utstyr og leveranser utover det som er beskrevet som leverandøren anser som nødvendig for en komplett leveranse</t>
  </si>
  <si>
    <t>Beskrives av leverandør</t>
  </si>
  <si>
    <t>Frakt/logistikk</t>
  </si>
  <si>
    <t>Leveranser byggeplass</t>
  </si>
  <si>
    <t xml:space="preserve">Installasjon </t>
  </si>
  <si>
    <t xml:space="preserve">Detaljprosjektering egne arbeider, reise og opphold, kabeltrekking, terminering, installasjonsarbeid,  Oppgi ca antall personer I antall dager. </t>
  </si>
  <si>
    <t>Rigg drift</t>
  </si>
  <si>
    <t>Stillas/lift, tildekking av flater, kildesortering og fjerning av avfall rund sum</t>
  </si>
  <si>
    <t>Elektroarbeider</t>
  </si>
  <si>
    <t>Her prises elektroarbeider som krever autorisasjon. Fremlegg av strøm til posisjoner for f.eks. høyttalere utover det som er vist I AV-skisse</t>
  </si>
  <si>
    <t>Branntetting</t>
  </si>
  <si>
    <t>Brann/lydtetting egne arbeider rund sum</t>
  </si>
  <si>
    <t>Dokumentasjon</t>
  </si>
  <si>
    <t xml:space="preserve">FDV dokumentasjon med bruksanvisninger, sertifikater, utstyrslister og koblingskjema </t>
  </si>
  <si>
    <t>Forsikring</t>
  </si>
  <si>
    <t>Forsikring av utstyr og arbeider I anleggsperioden</t>
  </si>
  <si>
    <t>Garanti</t>
  </si>
  <si>
    <t>Service og reprasjon I garantitiden 3 år</t>
  </si>
  <si>
    <t>Opplæring</t>
  </si>
  <si>
    <t>Opplæring av brukere og superbrukere, fordelt på 2 økter à 3 timer, 2 forskjellige dager.</t>
  </si>
  <si>
    <t>Timepris evt tilleggarbeider prosjektleder og montør</t>
  </si>
  <si>
    <t>2.0</t>
  </si>
  <si>
    <t>Oppfølging i prøvedriftsperioden</t>
  </si>
  <si>
    <t xml:space="preserve">Det er behov for hovedhøyttalerflater (L/R) av line array-type eller fasekoherente punktkildegrupper med bestykning tilpasset beskrevne bruksområder. Med fasekoherente punktkildegrupper menes systemer som er designet for sammenkobling av flere høyttalerkabinetter i en gruppe, med horn som til sammen gir ønsket direktivitet, uten signifikant oppbryting i hele høyttalerflatens arbeidsområde. </t>
  </si>
  <si>
    <t>Med tilstrekkelig antall innganger og utganger.  Minimum: stereo innganger for DSP AV-styresystem, husets lydmikser, gjeste mikser, + 4 ekstra mono innganger. Oppgi hvilke digitale audio plattformer som støttes og evt hva som trengs av grensesnitt. Tilstrekkelig antall utganger til ønsket fleksibiltet for høyttalerløsning. + 4 ekstra utganger. Dersom tilbudt løsning har forsterkere med innebygget DSP settes prisen til 0.</t>
  </si>
  <si>
    <t>Monitorer av profesjonell kvalitet, kompakt design, etablert som bransjestandard. Monitorer 12" med horn eller 12" koaksialdesign. Inkludert forsterker/prosessor for 8 program. Dersom passive høyttalere er de utstyrt med speacon 4 plugg input og link. Dersom aktive høyttalere har de powercon for strøm og 3pin XLR med link for signal. Alle monitorer har sort farge og leveres med integrerte bærehåndtak. Monitorene bør ha brønn for høyttalerstativ.</t>
  </si>
  <si>
    <t>Dersom passive monitorer leveres de i rack med 4 program i hvert, med input/output panel og intern strømdistribusjon, med powercom input og link. Dersom det leveres monitorer med innebygget forsterker leveres det et strømdistro panel med powercon som kan plassers i rack for stagerack på hjul  for lydmikser (se del 1).</t>
  </si>
  <si>
    <t>1 års prøvedrift</t>
  </si>
  <si>
    <t>Antall timer oppgtt for evaluering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</si>
</sst>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kr&quot;\ * #,##0.00_-;\-&quot;kr&quot;\ * #,##0.00_-;_-&quot;kr&quot;\ * &quot;-&quot;??_-;_-@_-"/>
    <numFmt numFmtId="164" formatCode="&quot;kr&quot;\ #,##0"/>
  </numFmts>
  <fonts count="11" x14ac:knownFonts="1">
    <font>
      <sz val="10"/>
      <name val="Arial"/>
    </font>
    <font>
      <sz val="11"/>
      <color theme="1"/>
      <name val="Calibri"/>
      <family val="2"/>
      <scheme val="minor"/>
    </font>
    <font>
      <sz val="11"/>
      <color theme="1"/>
      <name val="Calibri"/>
      <family val="2"/>
      <scheme val="minor"/>
    </font>
    <font>
      <b/>
      <sz val="10"/>
      <name val="Arial"/>
      <family val="2"/>
    </font>
    <font>
      <sz val="10"/>
      <name val="Arial"/>
      <family val="2"/>
    </font>
    <font>
      <sz val="10"/>
      <color rgb="FFFF0000"/>
      <name val="Arial"/>
      <family val="2"/>
    </font>
    <font>
      <b/>
      <i/>
      <sz val="10"/>
      <name val="Arial"/>
      <family val="2"/>
    </font>
    <font>
      <b/>
      <sz val="10"/>
      <color rgb="FFFF0000"/>
      <name val="Arial"/>
      <family val="2"/>
    </font>
    <font>
      <b/>
      <sz val="11"/>
      <color theme="1"/>
      <name val="Calibri"/>
      <family val="2"/>
      <scheme val="minor"/>
    </font>
    <font>
      <sz val="10"/>
      <color theme="1"/>
      <name val="Arial"/>
      <family val="2"/>
    </font>
    <font>
      <sz val="8"/>
      <name val="Arial"/>
      <family val="2"/>
    </font>
  </fonts>
  <fills count="8">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9"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44" fontId="2" fillId="0" borderId="0" applyFont="0" applyFill="0" applyBorder="0" applyAlignment="0" applyProtection="0"/>
  </cellStyleXfs>
  <cellXfs count="62">
    <xf numFmtId="0" fontId="0" fillId="0" borderId="0" xfId="0"/>
    <xf numFmtId="0" fontId="3" fillId="2" borderId="1" xfId="0" applyFont="1" applyFill="1" applyBorder="1" applyAlignment="1">
      <alignment wrapText="1"/>
    </xf>
    <xf numFmtId="4" fontId="3" fillId="0" borderId="1" xfId="0" applyNumberFormat="1" applyFont="1" applyBorder="1"/>
    <xf numFmtId="0" fontId="4" fillId="0" borderId="1" xfId="0" applyFont="1" applyBorder="1"/>
    <xf numFmtId="4" fontId="0" fillId="0" borderId="1" xfId="0" applyNumberFormat="1" applyBorder="1"/>
    <xf numFmtId="0" fontId="4" fillId="0" borderId="0" xfId="0" applyFont="1"/>
    <xf numFmtId="0" fontId="0" fillId="4" borderId="1" xfId="0" applyFill="1" applyBorder="1"/>
    <xf numFmtId="0" fontId="3" fillId="4" borderId="1" xfId="0" applyFont="1" applyFill="1" applyBorder="1"/>
    <xf numFmtId="164" fontId="3" fillId="4" borderId="1" xfId="0" applyNumberFormat="1" applyFont="1" applyFill="1" applyBorder="1"/>
    <xf numFmtId="164" fontId="4" fillId="4" borderId="1" xfId="0" applyNumberFormat="1" applyFont="1" applyFill="1" applyBorder="1" applyAlignment="1">
      <alignment wrapText="1"/>
    </xf>
    <xf numFmtId="0" fontId="3" fillId="0" borderId="0" xfId="0" applyFont="1"/>
    <xf numFmtId="0" fontId="5" fillId="0" borderId="0" xfId="0" applyFont="1"/>
    <xf numFmtId="0" fontId="4" fillId="0" borderId="1" xfId="0" applyFont="1" applyBorder="1" applyAlignment="1">
      <alignment horizontal="left" vertical="top"/>
    </xf>
    <xf numFmtId="0" fontId="4" fillId="0" borderId="1" xfId="0" applyFont="1" applyBorder="1" applyAlignment="1">
      <alignment horizontal="left" vertical="top" wrapText="1"/>
    </xf>
    <xf numFmtId="0" fontId="3" fillId="0" borderId="1" xfId="0" applyFont="1" applyBorder="1" applyAlignment="1">
      <alignment horizontal="left" vertical="top"/>
    </xf>
    <xf numFmtId="0" fontId="3" fillId="4" borderId="1" xfId="0" applyFont="1" applyFill="1" applyBorder="1" applyAlignment="1">
      <alignment horizontal="left" vertical="top"/>
    </xf>
    <xf numFmtId="0" fontId="0" fillId="4" borderId="1" xfId="0" applyFill="1" applyBorder="1" applyAlignment="1">
      <alignment horizontal="left" vertical="top"/>
    </xf>
    <xf numFmtId="0" fontId="4" fillId="0" borderId="1" xfId="0" applyFont="1" applyBorder="1" applyAlignment="1">
      <alignment horizontal="center" vertical="top"/>
    </xf>
    <xf numFmtId="0" fontId="0" fillId="0" borderId="1" xfId="0" applyBorder="1" applyAlignment="1">
      <alignment horizontal="center" vertical="top"/>
    </xf>
    <xf numFmtId="164" fontId="3" fillId="4" borderId="1" xfId="0" applyNumberFormat="1" applyFont="1" applyFill="1" applyBorder="1" applyAlignment="1">
      <alignment wrapText="1"/>
    </xf>
    <xf numFmtId="164" fontId="3" fillId="3" borderId="1" xfId="0" applyNumberFormat="1" applyFont="1" applyFill="1" applyBorder="1" applyAlignment="1">
      <alignment wrapText="1"/>
    </xf>
    <xf numFmtId="0" fontId="5" fillId="4" borderId="1" xfId="0" applyFont="1" applyFill="1" applyBorder="1"/>
    <xf numFmtId="0" fontId="5" fillId="0" borderId="1" xfId="0" applyFont="1" applyBorder="1"/>
    <xf numFmtId="0" fontId="0" fillId="0" borderId="0" xfId="0" applyAlignment="1">
      <alignment horizontal="left"/>
    </xf>
    <xf numFmtId="164" fontId="3" fillId="3" borderId="0" xfId="0" applyNumberFormat="1" applyFont="1" applyFill="1" applyAlignment="1">
      <alignment horizontal="left"/>
    </xf>
    <xf numFmtId="0" fontId="0" fillId="3" borderId="0" xfId="0" applyFill="1"/>
    <xf numFmtId="164" fontId="3" fillId="5" borderId="0" xfId="0" applyNumberFormat="1" applyFont="1" applyFill="1" applyAlignment="1">
      <alignment horizontal="left"/>
    </xf>
    <xf numFmtId="0" fontId="3" fillId="2" borderId="1" xfId="0" applyFont="1" applyFill="1" applyBorder="1" applyAlignment="1">
      <alignment horizontal="center"/>
    </xf>
    <xf numFmtId="0" fontId="3" fillId="0" borderId="0" xfId="0" applyFont="1" applyAlignment="1">
      <alignment horizontal="center"/>
    </xf>
    <xf numFmtId="0" fontId="0" fillId="0" borderId="0" xfId="0" applyAlignment="1">
      <alignment horizontal="center"/>
    </xf>
    <xf numFmtId="49" fontId="4" fillId="0" borderId="1" xfId="0" applyNumberFormat="1" applyFont="1" applyBorder="1" applyAlignment="1">
      <alignment horizontal="center" vertical="top"/>
    </xf>
    <xf numFmtId="0" fontId="3" fillId="0" borderId="1" xfId="0" applyFont="1" applyBorder="1" applyAlignment="1">
      <alignment horizontal="left" vertical="top" wrapText="1"/>
    </xf>
    <xf numFmtId="49" fontId="3" fillId="0" borderId="1" xfId="0" applyNumberFormat="1" applyFont="1" applyBorder="1" applyAlignment="1">
      <alignment horizontal="center" vertical="top"/>
    </xf>
    <xf numFmtId="0" fontId="2" fillId="0" borderId="1" xfId="1" applyBorder="1" applyAlignment="1">
      <alignment horizontal="center"/>
    </xf>
    <xf numFmtId="0" fontId="2" fillId="0" borderId="3" xfId="1" applyBorder="1" applyAlignment="1">
      <alignment horizontal="center"/>
    </xf>
    <xf numFmtId="49" fontId="3" fillId="6" borderId="1" xfId="0" applyNumberFormat="1" applyFont="1" applyFill="1" applyBorder="1" applyAlignment="1">
      <alignment horizontal="center" vertical="top"/>
    </xf>
    <xf numFmtId="0" fontId="3" fillId="6" borderId="1" xfId="0" applyFont="1" applyFill="1" applyBorder="1" applyAlignment="1">
      <alignment horizontal="left" vertical="top"/>
    </xf>
    <xf numFmtId="0" fontId="3" fillId="6" borderId="1" xfId="0" applyFont="1" applyFill="1" applyBorder="1" applyAlignment="1">
      <alignment horizontal="left" vertical="top" wrapText="1"/>
    </xf>
    <xf numFmtId="0" fontId="3" fillId="6" borderId="1" xfId="0" applyFont="1" applyFill="1" applyBorder="1" applyAlignment="1">
      <alignment wrapText="1"/>
    </xf>
    <xf numFmtId="164" fontId="3" fillId="6" borderId="1" xfId="0" applyNumberFormat="1" applyFont="1" applyFill="1" applyBorder="1"/>
    <xf numFmtId="164" fontId="3" fillId="6" borderId="1" xfId="0" applyNumberFormat="1" applyFont="1" applyFill="1" applyBorder="1" applyAlignment="1">
      <alignment wrapText="1"/>
    </xf>
    <xf numFmtId="0" fontId="9" fillId="0" borderId="2" xfId="1" applyFont="1" applyBorder="1" applyAlignment="1">
      <alignment vertical="top" wrapText="1"/>
    </xf>
    <xf numFmtId="0" fontId="9" fillId="0" borderId="1" xfId="1" applyFont="1" applyBorder="1" applyAlignment="1">
      <alignment vertical="top" wrapText="1"/>
    </xf>
    <xf numFmtId="0" fontId="9" fillId="0" borderId="1" xfId="1" applyFont="1" applyBorder="1" applyAlignment="1">
      <alignment vertical="top"/>
    </xf>
    <xf numFmtId="0" fontId="9" fillId="0" borderId="3" xfId="1" applyFont="1" applyBorder="1" applyAlignment="1">
      <alignment vertical="top" wrapText="1"/>
    </xf>
    <xf numFmtId="0" fontId="9" fillId="0" borderId="3" xfId="1" applyFont="1" applyBorder="1" applyAlignment="1">
      <alignment vertical="top"/>
    </xf>
    <xf numFmtId="0" fontId="9" fillId="0" borderId="1" xfId="1" applyFont="1" applyBorder="1" applyAlignment="1">
      <alignment horizontal="left" vertical="top" wrapText="1"/>
    </xf>
    <xf numFmtId="0" fontId="8" fillId="0" borderId="1" xfId="1" applyFont="1" applyBorder="1" applyAlignment="1">
      <alignment horizontal="center"/>
    </xf>
    <xf numFmtId="0" fontId="2" fillId="0" borderId="2" xfId="1" applyBorder="1" applyAlignment="1">
      <alignment horizontal="center"/>
    </xf>
    <xf numFmtId="0" fontId="3" fillId="0" borderId="1" xfId="0" applyFont="1" applyBorder="1" applyAlignment="1">
      <alignment horizontal="center" vertical="top"/>
    </xf>
    <xf numFmtId="0" fontId="7" fillId="0" borderId="1" xfId="0" applyFont="1" applyBorder="1" applyAlignment="1">
      <alignment horizontal="left" vertical="top"/>
    </xf>
    <xf numFmtId="0" fontId="7" fillId="0" borderId="1" xfId="0" applyFont="1" applyBorder="1" applyAlignment="1">
      <alignment horizontal="center"/>
    </xf>
    <xf numFmtId="164" fontId="3" fillId="0" borderId="1" xfId="0" applyNumberFormat="1" applyFont="1" applyBorder="1"/>
    <xf numFmtId="0" fontId="3" fillId="0" borderId="0" xfId="0" applyFont="1" applyAlignment="1">
      <alignment horizontal="left"/>
    </xf>
    <xf numFmtId="0" fontId="0" fillId="0" borderId="0" xfId="0" applyAlignment="1">
      <alignment horizontal="left"/>
    </xf>
    <xf numFmtId="164" fontId="3" fillId="5" borderId="0" xfId="0" applyNumberFormat="1" applyFont="1" applyFill="1" applyAlignment="1">
      <alignment horizontal="left"/>
    </xf>
    <xf numFmtId="0" fontId="3" fillId="7" borderId="1" xfId="0" applyFont="1" applyFill="1" applyBorder="1" applyAlignment="1" applyProtection="1">
      <alignment horizontal="left" vertical="top" wrapText="1"/>
      <protection locked="0" hidden="1"/>
    </xf>
    <xf numFmtId="0" fontId="5" fillId="7" borderId="1" xfId="0" applyFont="1" applyFill="1" applyBorder="1" applyAlignment="1" applyProtection="1">
      <alignment horizontal="left" vertical="top" wrapText="1"/>
      <protection locked="0" hidden="1"/>
    </xf>
    <xf numFmtId="0" fontId="4" fillId="7" borderId="1" xfId="0" applyFont="1" applyFill="1" applyBorder="1" applyAlignment="1" applyProtection="1">
      <alignment horizontal="left" vertical="top" wrapText="1"/>
      <protection locked="0" hidden="1"/>
    </xf>
    <xf numFmtId="0" fontId="6" fillId="7" borderId="1" xfId="0" applyFont="1" applyFill="1" applyBorder="1" applyAlignment="1" applyProtection="1">
      <alignment horizontal="left" vertical="top" wrapText="1"/>
      <protection locked="0" hidden="1"/>
    </xf>
    <xf numFmtId="0" fontId="3" fillId="7" borderId="1" xfId="0" applyFont="1" applyFill="1" applyBorder="1" applyAlignment="1" applyProtection="1">
      <alignment horizontal="left" vertical="top"/>
      <protection locked="0" hidden="1"/>
    </xf>
    <xf numFmtId="164" fontId="3" fillId="5" borderId="1" xfId="0" applyNumberFormat="1" applyFont="1" applyFill="1" applyBorder="1" applyProtection="1">
      <protection locked="0" hidden="1"/>
    </xf>
  </cellXfs>
  <cellStyles count="3">
    <cellStyle name="Normal" xfId="0" builtinId="0"/>
    <cellStyle name="Normal 2" xfId="1" xr:uid="{9F4289FA-EC4C-41CE-9ACA-D0A91A07B054}"/>
    <cellStyle name="Valuta 2" xfId="2" xr:uid="{F48E0C09-F0EB-46DD-8701-42C506B5FEF6}"/>
  </cellStyles>
  <dxfs count="0"/>
  <tableStyles count="1" defaultTableStyle="TableStyleMedium2" defaultPivotStyle="PivotStyleLight16">
    <tableStyle name="Invisible" pivot="0" table="0" count="0" xr9:uid="{923B6744-F817-477E-9B1E-AE4990EDF1C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45"/>
  <sheetViews>
    <sheetView tabSelected="1" zoomScale="85" zoomScaleNormal="85" workbookViewId="0">
      <selection activeCell="J10" sqref="J10"/>
    </sheetView>
  </sheetViews>
  <sheetFormatPr baseColWidth="10" defaultRowHeight="13.2" x14ac:dyDescent="0.25"/>
  <cols>
    <col min="1" max="1" width="4.21875" customWidth="1"/>
    <col min="2" max="2" width="10.33203125" style="29" customWidth="1"/>
    <col min="3" max="3" width="46.21875" customWidth="1"/>
    <col min="4" max="4" width="55.21875" customWidth="1"/>
    <col min="5" max="5" width="38.21875" customWidth="1"/>
    <col min="6" max="6" width="16.77734375" customWidth="1"/>
    <col min="7" max="7" width="17.77734375" customWidth="1"/>
    <col min="8" max="8" width="14.21875" customWidth="1"/>
  </cols>
  <sheetData>
    <row r="1" spans="2:9" x14ac:dyDescent="0.25">
      <c r="B1" s="53" t="s">
        <v>10</v>
      </c>
    </row>
    <row r="2" spans="2:9" x14ac:dyDescent="0.25">
      <c r="B2" s="28"/>
    </row>
    <row r="3" spans="2:9" x14ac:dyDescent="0.25">
      <c r="B3" s="54" t="s">
        <v>4</v>
      </c>
      <c r="C3" s="54"/>
      <c r="D3" s="54"/>
      <c r="E3" s="54"/>
      <c r="F3" s="23"/>
      <c r="H3" s="11"/>
    </row>
    <row r="4" spans="2:9" x14ac:dyDescent="0.25">
      <c r="C4" s="23"/>
      <c r="D4" s="23"/>
      <c r="E4" s="23"/>
      <c r="F4" s="23"/>
      <c r="H4" s="11"/>
    </row>
    <row r="5" spans="2:9" x14ac:dyDescent="0.25">
      <c r="B5" s="55" t="s">
        <v>5</v>
      </c>
      <c r="C5" s="55"/>
      <c r="D5" s="55"/>
      <c r="E5" s="55"/>
      <c r="F5" s="26"/>
    </row>
    <row r="6" spans="2:9" x14ac:dyDescent="0.25">
      <c r="B6" s="24" t="s">
        <v>6</v>
      </c>
      <c r="C6" s="24"/>
      <c r="D6" s="25"/>
      <c r="E6" s="25"/>
      <c r="F6" s="25"/>
    </row>
    <row r="8" spans="2:9" x14ac:dyDescent="0.25">
      <c r="B8" s="27" t="s">
        <v>7</v>
      </c>
      <c r="C8" s="27" t="s">
        <v>11</v>
      </c>
      <c r="D8" s="1" t="s">
        <v>8</v>
      </c>
      <c r="E8" s="1" t="s">
        <v>12</v>
      </c>
      <c r="F8" s="1" t="s">
        <v>9</v>
      </c>
      <c r="G8" s="1" t="s">
        <v>1</v>
      </c>
      <c r="H8" s="1" t="s">
        <v>2</v>
      </c>
    </row>
    <row r="9" spans="2:9" s="10" customFormat="1" ht="92.4" x14ac:dyDescent="0.25">
      <c r="B9" s="35"/>
      <c r="C9" s="36" t="s">
        <v>28</v>
      </c>
      <c r="D9" s="37" t="s">
        <v>89</v>
      </c>
      <c r="E9" s="56"/>
      <c r="F9" s="38"/>
      <c r="G9" s="39"/>
      <c r="H9" s="40"/>
    </row>
    <row r="10" spans="2:9" ht="39.6" x14ac:dyDescent="0.3">
      <c r="B10" s="30" t="s">
        <v>13</v>
      </c>
      <c r="C10" s="12" t="s">
        <v>29</v>
      </c>
      <c r="D10" s="13" t="s">
        <v>50</v>
      </c>
      <c r="E10" s="57"/>
      <c r="F10" s="34">
        <v>2</v>
      </c>
      <c r="G10" s="61">
        <v>0</v>
      </c>
      <c r="H10" s="9">
        <f>$F10*G10</f>
        <v>0</v>
      </c>
      <c r="I10" s="5"/>
    </row>
    <row r="11" spans="2:9" ht="14.4" x14ac:dyDescent="0.3">
      <c r="B11" s="30" t="s">
        <v>14</v>
      </c>
      <c r="C11" s="12" t="s">
        <v>30</v>
      </c>
      <c r="D11" s="13" t="s">
        <v>41</v>
      </c>
      <c r="E11" s="57"/>
      <c r="F11" s="34">
        <v>2</v>
      </c>
      <c r="G11" s="61">
        <v>0</v>
      </c>
      <c r="H11" s="9">
        <f t="shared" ref="H11:H21" si="0">$F11*G11</f>
        <v>0</v>
      </c>
      <c r="I11" s="5"/>
    </row>
    <row r="12" spans="2:9" ht="39.6" x14ac:dyDescent="0.3">
      <c r="B12" s="30" t="s">
        <v>15</v>
      </c>
      <c r="C12" s="12" t="s">
        <v>31</v>
      </c>
      <c r="D12" s="13" t="s">
        <v>42</v>
      </c>
      <c r="E12" s="57"/>
      <c r="F12" s="34">
        <v>2</v>
      </c>
      <c r="G12" s="61">
        <v>0</v>
      </c>
      <c r="H12" s="9">
        <f t="shared" si="0"/>
        <v>0</v>
      </c>
      <c r="I12" s="5"/>
    </row>
    <row r="13" spans="2:9" ht="14.4" x14ac:dyDescent="0.3">
      <c r="B13" s="30" t="s">
        <v>16</v>
      </c>
      <c r="C13" s="12" t="s">
        <v>32</v>
      </c>
      <c r="D13" s="13" t="s">
        <v>43</v>
      </c>
      <c r="E13" s="57"/>
      <c r="F13" s="34">
        <v>1</v>
      </c>
      <c r="G13" s="61">
        <v>0</v>
      </c>
      <c r="H13" s="9">
        <f t="shared" si="0"/>
        <v>0</v>
      </c>
      <c r="I13" s="5"/>
    </row>
    <row r="14" spans="2:9" ht="14.4" x14ac:dyDescent="0.3">
      <c r="B14" s="30" t="s">
        <v>17</v>
      </c>
      <c r="C14" s="12" t="s">
        <v>33</v>
      </c>
      <c r="D14" s="13" t="s">
        <v>52</v>
      </c>
      <c r="E14" s="58"/>
      <c r="F14" s="34">
        <v>4</v>
      </c>
      <c r="G14" s="61">
        <v>0</v>
      </c>
      <c r="H14" s="9">
        <f t="shared" si="0"/>
        <v>0</v>
      </c>
      <c r="I14" s="5"/>
    </row>
    <row r="15" spans="2:9" ht="26.4" x14ac:dyDescent="0.3">
      <c r="B15" s="30" t="s">
        <v>18</v>
      </c>
      <c r="C15" s="12" t="s">
        <v>34</v>
      </c>
      <c r="D15" s="13" t="s">
        <v>44</v>
      </c>
      <c r="E15" s="58"/>
      <c r="F15" s="34">
        <v>1</v>
      </c>
      <c r="G15" s="61">
        <v>0</v>
      </c>
      <c r="H15" s="9">
        <f t="shared" si="0"/>
        <v>0</v>
      </c>
      <c r="I15" s="5"/>
    </row>
    <row r="16" spans="2:9" ht="92.4" x14ac:dyDescent="0.3">
      <c r="B16" s="30" t="s">
        <v>19</v>
      </c>
      <c r="C16" s="12" t="s">
        <v>35</v>
      </c>
      <c r="D16" s="13" t="s">
        <v>90</v>
      </c>
      <c r="E16" s="58"/>
      <c r="F16" s="34">
        <v>1</v>
      </c>
      <c r="G16" s="61">
        <v>0</v>
      </c>
      <c r="H16" s="9">
        <f t="shared" si="0"/>
        <v>0</v>
      </c>
      <c r="I16" s="5"/>
    </row>
    <row r="17" spans="2:9" ht="52.8" x14ac:dyDescent="0.3">
      <c r="B17" s="30" t="s">
        <v>20</v>
      </c>
      <c r="C17" s="12" t="s">
        <v>36</v>
      </c>
      <c r="D17" s="13" t="s">
        <v>51</v>
      </c>
      <c r="E17" s="58"/>
      <c r="F17" s="34">
        <v>1</v>
      </c>
      <c r="G17" s="61">
        <v>0</v>
      </c>
      <c r="H17" s="9">
        <f t="shared" si="0"/>
        <v>0</v>
      </c>
      <c r="I17" s="5"/>
    </row>
    <row r="18" spans="2:9" ht="117" customHeight="1" x14ac:dyDescent="0.3">
      <c r="B18" s="30" t="s">
        <v>21</v>
      </c>
      <c r="C18" s="12" t="s">
        <v>37</v>
      </c>
      <c r="D18" s="13" t="s">
        <v>91</v>
      </c>
      <c r="E18" s="58"/>
      <c r="F18" s="33">
        <v>8</v>
      </c>
      <c r="G18" s="61">
        <v>0</v>
      </c>
      <c r="H18" s="9">
        <f t="shared" si="0"/>
        <v>0</v>
      </c>
      <c r="I18" s="5"/>
    </row>
    <row r="19" spans="2:9" ht="14.4" x14ac:dyDescent="0.3">
      <c r="B19" s="30" t="s">
        <v>22</v>
      </c>
      <c r="C19" s="12" t="s">
        <v>38</v>
      </c>
      <c r="D19" s="13" t="s">
        <v>45</v>
      </c>
      <c r="E19" s="58"/>
      <c r="F19" s="33">
        <v>2</v>
      </c>
      <c r="G19" s="61">
        <v>0</v>
      </c>
      <c r="H19" s="9">
        <f t="shared" si="0"/>
        <v>0</v>
      </c>
      <c r="I19" s="5"/>
    </row>
    <row r="20" spans="2:9" ht="79.2" x14ac:dyDescent="0.3">
      <c r="B20" s="30" t="s">
        <v>23</v>
      </c>
      <c r="C20" s="12" t="s">
        <v>39</v>
      </c>
      <c r="D20" s="13" t="s">
        <v>92</v>
      </c>
      <c r="E20" s="58"/>
      <c r="F20" s="33">
        <v>2</v>
      </c>
      <c r="G20" s="61">
        <v>0</v>
      </c>
      <c r="H20" s="9">
        <f t="shared" si="0"/>
        <v>0</v>
      </c>
      <c r="I20" s="5"/>
    </row>
    <row r="21" spans="2:9" ht="14.4" x14ac:dyDescent="0.3">
      <c r="B21" s="30" t="s">
        <v>24</v>
      </c>
      <c r="C21" s="12" t="s">
        <v>40</v>
      </c>
      <c r="D21" s="13" t="s">
        <v>46</v>
      </c>
      <c r="E21" s="59"/>
      <c r="F21" s="33">
        <v>4</v>
      </c>
      <c r="G21" s="61">
        <v>0</v>
      </c>
      <c r="H21" s="9">
        <f t="shared" si="0"/>
        <v>0</v>
      </c>
      <c r="I21" s="5"/>
    </row>
    <row r="22" spans="2:9" ht="14.4" x14ac:dyDescent="0.3">
      <c r="B22" s="30" t="s">
        <v>25</v>
      </c>
      <c r="C22" s="12" t="s">
        <v>40</v>
      </c>
      <c r="D22" s="13" t="s">
        <v>47</v>
      </c>
      <c r="E22" s="58"/>
      <c r="F22" s="33">
        <v>4</v>
      </c>
      <c r="G22" s="61">
        <v>0</v>
      </c>
      <c r="H22" s="9">
        <f t="shared" ref="H22:H24" si="1">$F22*G22</f>
        <v>0</v>
      </c>
      <c r="I22" s="5"/>
    </row>
    <row r="23" spans="2:9" ht="14.4" x14ac:dyDescent="0.3">
      <c r="B23" s="30" t="s">
        <v>26</v>
      </c>
      <c r="C23" s="12" t="s">
        <v>40</v>
      </c>
      <c r="D23" s="13" t="s">
        <v>48</v>
      </c>
      <c r="E23" s="60"/>
      <c r="F23" s="33">
        <v>4</v>
      </c>
      <c r="G23" s="61">
        <v>0</v>
      </c>
      <c r="H23" s="9">
        <f t="shared" si="1"/>
        <v>0</v>
      </c>
    </row>
    <row r="24" spans="2:9" ht="14.4" x14ac:dyDescent="0.3">
      <c r="B24" s="30" t="s">
        <v>27</v>
      </c>
      <c r="C24" s="12" t="s">
        <v>40</v>
      </c>
      <c r="D24" s="13" t="s">
        <v>49</v>
      </c>
      <c r="E24" s="60"/>
      <c r="F24" s="33">
        <v>4</v>
      </c>
      <c r="G24" s="61">
        <v>0</v>
      </c>
      <c r="H24" s="9">
        <f t="shared" si="1"/>
        <v>0</v>
      </c>
    </row>
    <row r="25" spans="2:9" ht="14.4" x14ac:dyDescent="0.3">
      <c r="B25" s="30"/>
      <c r="C25" s="12"/>
      <c r="D25" s="13"/>
      <c r="E25" s="60"/>
      <c r="F25" s="33"/>
      <c r="G25" s="8"/>
      <c r="H25" s="19"/>
    </row>
    <row r="26" spans="2:9" s="10" customFormat="1" ht="14.4" x14ac:dyDescent="0.3">
      <c r="B26" s="32"/>
      <c r="C26" s="14" t="s">
        <v>0</v>
      </c>
      <c r="D26" s="31"/>
      <c r="E26" s="14"/>
      <c r="F26" s="47"/>
      <c r="G26" s="8"/>
      <c r="H26" s="19">
        <f>SUM(H10:H24)</f>
        <v>0</v>
      </c>
    </row>
    <row r="27" spans="2:9" ht="14.4" x14ac:dyDescent="0.3">
      <c r="B27" s="30"/>
      <c r="C27" s="12"/>
      <c r="D27" s="13"/>
      <c r="E27" s="14"/>
      <c r="F27" s="33"/>
      <c r="G27" s="8"/>
      <c r="H27" s="19"/>
    </row>
    <row r="28" spans="2:9" s="10" customFormat="1" x14ac:dyDescent="0.25">
      <c r="B28" s="35"/>
      <c r="C28" s="36" t="s">
        <v>53</v>
      </c>
      <c r="D28" s="37"/>
      <c r="E28" s="37"/>
      <c r="F28" s="38"/>
      <c r="G28" s="39"/>
      <c r="H28" s="40"/>
    </row>
    <row r="29" spans="2:9" ht="39.6" x14ac:dyDescent="0.3">
      <c r="B29" s="30" t="s">
        <v>54</v>
      </c>
      <c r="C29" s="41" t="s">
        <v>66</v>
      </c>
      <c r="D29" s="41" t="s">
        <v>67</v>
      </c>
      <c r="E29" s="60"/>
      <c r="F29" s="48">
        <v>1</v>
      </c>
      <c r="G29" s="61">
        <v>0</v>
      </c>
      <c r="H29" s="9">
        <f>$F29*G29</f>
        <v>0</v>
      </c>
    </row>
    <row r="30" spans="2:9" ht="14.4" x14ac:dyDescent="0.3">
      <c r="B30" s="30" t="s">
        <v>55</v>
      </c>
      <c r="C30" s="42" t="s">
        <v>68</v>
      </c>
      <c r="D30" s="43" t="s">
        <v>69</v>
      </c>
      <c r="E30" s="60"/>
      <c r="F30" s="33">
        <v>1</v>
      </c>
      <c r="G30" s="61">
        <v>0</v>
      </c>
      <c r="H30" s="9">
        <f t="shared" ref="H30:H40" si="2">$F30*G30</f>
        <v>0</v>
      </c>
    </row>
    <row r="31" spans="2:9" ht="39.6" x14ac:dyDescent="0.3">
      <c r="B31" s="30" t="s">
        <v>56</v>
      </c>
      <c r="C31" s="44" t="s">
        <v>70</v>
      </c>
      <c r="D31" s="44" t="s">
        <v>71</v>
      </c>
      <c r="E31" s="60"/>
      <c r="F31" s="34">
        <v>1</v>
      </c>
      <c r="G31" s="61">
        <v>0</v>
      </c>
      <c r="H31" s="9">
        <f t="shared" si="2"/>
        <v>0</v>
      </c>
    </row>
    <row r="32" spans="2:9" ht="26.4" x14ac:dyDescent="0.3">
      <c r="B32" s="30" t="s">
        <v>57</v>
      </c>
      <c r="C32" s="44" t="s">
        <v>72</v>
      </c>
      <c r="D32" s="44" t="s">
        <v>73</v>
      </c>
      <c r="E32" s="60"/>
      <c r="F32" s="34">
        <v>1</v>
      </c>
      <c r="G32" s="61">
        <v>0</v>
      </c>
      <c r="H32" s="9">
        <f t="shared" si="2"/>
        <v>0</v>
      </c>
    </row>
    <row r="33" spans="2:8" ht="39.6" x14ac:dyDescent="0.3">
      <c r="B33" s="30" t="s">
        <v>58</v>
      </c>
      <c r="C33" s="44" t="s">
        <v>74</v>
      </c>
      <c r="D33" s="44" t="s">
        <v>75</v>
      </c>
      <c r="E33" s="60"/>
      <c r="F33" s="34">
        <v>1</v>
      </c>
      <c r="G33" s="61">
        <v>0</v>
      </c>
      <c r="H33" s="9">
        <f t="shared" si="2"/>
        <v>0</v>
      </c>
    </row>
    <row r="34" spans="2:8" ht="14.4" x14ac:dyDescent="0.3">
      <c r="B34" s="30" t="s">
        <v>59</v>
      </c>
      <c r="C34" s="44" t="s">
        <v>76</v>
      </c>
      <c r="D34" s="45" t="s">
        <v>77</v>
      </c>
      <c r="E34" s="60"/>
      <c r="F34" s="34">
        <v>1</v>
      </c>
      <c r="G34" s="61">
        <v>0</v>
      </c>
      <c r="H34" s="9">
        <f t="shared" si="2"/>
        <v>0</v>
      </c>
    </row>
    <row r="35" spans="2:8" ht="26.4" x14ac:dyDescent="0.3">
      <c r="B35" s="30" t="s">
        <v>60</v>
      </c>
      <c r="C35" s="44" t="s">
        <v>78</v>
      </c>
      <c r="D35" s="44" t="s">
        <v>79</v>
      </c>
      <c r="E35" s="60"/>
      <c r="F35" s="34">
        <v>1</v>
      </c>
      <c r="G35" s="61">
        <v>0</v>
      </c>
      <c r="H35" s="9">
        <f t="shared" si="2"/>
        <v>0</v>
      </c>
    </row>
    <row r="36" spans="2:8" ht="14.4" x14ac:dyDescent="0.3">
      <c r="B36" s="30" t="s">
        <v>61</v>
      </c>
      <c r="C36" s="44" t="s">
        <v>80</v>
      </c>
      <c r="D36" s="44" t="s">
        <v>81</v>
      </c>
      <c r="E36" s="60"/>
      <c r="F36" s="34">
        <v>1</v>
      </c>
      <c r="G36" s="61">
        <v>0</v>
      </c>
      <c r="H36" s="9">
        <f t="shared" si="2"/>
        <v>0</v>
      </c>
    </row>
    <row r="37" spans="2:8" ht="14.4" x14ac:dyDescent="0.3">
      <c r="B37" s="30" t="s">
        <v>62</v>
      </c>
      <c r="C37" s="44" t="s">
        <v>88</v>
      </c>
      <c r="D37" s="45" t="s">
        <v>93</v>
      </c>
      <c r="E37" s="60"/>
      <c r="F37" s="34">
        <v>1</v>
      </c>
      <c r="G37" s="61">
        <v>0</v>
      </c>
      <c r="H37" s="9">
        <f t="shared" si="2"/>
        <v>0</v>
      </c>
    </row>
    <row r="38" spans="2:8" ht="14.4" x14ac:dyDescent="0.3">
      <c r="B38" s="30" t="s">
        <v>63</v>
      </c>
      <c r="C38" s="44" t="s">
        <v>82</v>
      </c>
      <c r="D38" s="45" t="s">
        <v>83</v>
      </c>
      <c r="E38" s="60"/>
      <c r="F38" s="34">
        <v>1</v>
      </c>
      <c r="G38" s="61">
        <v>0</v>
      </c>
      <c r="H38" s="9">
        <f t="shared" si="2"/>
        <v>0</v>
      </c>
    </row>
    <row r="39" spans="2:8" ht="26.4" x14ac:dyDescent="0.3">
      <c r="B39" s="30" t="s">
        <v>64</v>
      </c>
      <c r="C39" s="46" t="s">
        <v>84</v>
      </c>
      <c r="D39" s="42" t="s">
        <v>85</v>
      </c>
      <c r="E39" s="60"/>
      <c r="F39" s="33">
        <v>1</v>
      </c>
      <c r="G39" s="61">
        <v>0</v>
      </c>
      <c r="H39" s="9">
        <f t="shared" si="2"/>
        <v>0</v>
      </c>
    </row>
    <row r="40" spans="2:8" ht="14.4" x14ac:dyDescent="0.3">
      <c r="B40" s="30" t="s">
        <v>65</v>
      </c>
      <c r="C40" s="42" t="s">
        <v>86</v>
      </c>
      <c r="D40" s="43" t="s">
        <v>94</v>
      </c>
      <c r="E40" s="60"/>
      <c r="F40" s="33">
        <v>100</v>
      </c>
      <c r="G40" s="61">
        <v>0</v>
      </c>
      <c r="H40" s="9">
        <f t="shared" si="2"/>
        <v>0</v>
      </c>
    </row>
    <row r="41" spans="2:8" x14ac:dyDescent="0.25">
      <c r="B41" s="17"/>
      <c r="C41" s="18"/>
      <c r="D41" s="14"/>
      <c r="E41" s="14"/>
      <c r="F41" s="22"/>
      <c r="G41" s="3"/>
      <c r="H41" s="4"/>
    </row>
    <row r="42" spans="2:8" s="10" customFormat="1" x14ac:dyDescent="0.25">
      <c r="B42" s="49"/>
      <c r="C42" s="14" t="s">
        <v>0</v>
      </c>
      <c r="D42" s="50"/>
      <c r="E42" s="50"/>
      <c r="F42" s="51"/>
      <c r="G42" s="52"/>
      <c r="H42" s="19">
        <f>SUM(H29:H40)</f>
        <v>0</v>
      </c>
    </row>
    <row r="43" spans="2:8" x14ac:dyDescent="0.25">
      <c r="B43" s="18"/>
      <c r="C43" s="18"/>
      <c r="D43" s="16"/>
      <c r="E43" s="16"/>
      <c r="F43" s="21"/>
      <c r="G43" s="6"/>
      <c r="H43" s="4"/>
    </row>
    <row r="44" spans="2:8" x14ac:dyDescent="0.25">
      <c r="B44" s="18"/>
      <c r="C44" s="18"/>
      <c r="D44" s="15"/>
      <c r="E44" s="15"/>
      <c r="F44" s="7"/>
      <c r="G44" s="7"/>
      <c r="H44" s="2"/>
    </row>
    <row r="45" spans="2:8" x14ac:dyDescent="0.25">
      <c r="B45" s="30" t="s">
        <v>87</v>
      </c>
      <c r="C45" s="15" t="s">
        <v>3</v>
      </c>
      <c r="D45" s="15"/>
      <c r="E45" s="15"/>
      <c r="F45" s="7"/>
      <c r="G45" s="7"/>
      <c r="H45" s="20">
        <f>H26+H42</f>
        <v>0</v>
      </c>
    </row>
  </sheetData>
  <sheetProtection algorithmName="SHA-512" hashValue="O9CNCQGBQSq/n+gYitm5ILkXgYmfQOwz2so1toHLZeEUaFgu8JmCOQX8aVwNJkgaBgxy210lHn0znmBl/bLhqQ==" saltValue="iq0adUep1oLtqJj7AOd6qg==" spinCount="100000" sheet="1" objects="1" scenarios="1"/>
  <mergeCells count="2">
    <mergeCell ref="B3:E3"/>
    <mergeCell ref="B5:E5"/>
  </mergeCells>
  <phoneticPr fontId="10" type="noConversion"/>
  <pageMargins left="0.7" right="0.7" top="0.75" bottom="0.75" header="0.3" footer="0.3"/>
  <pageSetup paperSize="9" scale="75" fitToHeight="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Navngitte områder</vt:lpstr>
      </vt:variant>
      <vt:variant>
        <vt:i4>1</vt:i4>
      </vt:variant>
    </vt:vector>
  </HeadingPairs>
  <TitlesOfParts>
    <vt:vector size="2" baseType="lpstr">
      <vt:lpstr>Priser</vt:lpstr>
      <vt:lpstr>Priser!Utskriftsområde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Roy</dc:creator>
  <cp:lastModifiedBy>Cecilie Mastadøy</cp:lastModifiedBy>
  <dcterms:created xsi:type="dcterms:W3CDTF">2016-05-21T07:38:22Z</dcterms:created>
  <dcterms:modified xsi:type="dcterms:W3CDTF">2026-05-26T12:35:33Z</dcterms:modified>
</cp:coreProperties>
</file>